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G10" i="1"/>
  <c r="G13"/>
  <c r="G15"/>
  <c r="G9"/>
  <c r="F15"/>
  <c r="E15"/>
</calcChain>
</file>

<file path=xl/sharedStrings.xml><?xml version="1.0" encoding="utf-8"?>
<sst xmlns="http://schemas.openxmlformats.org/spreadsheetml/2006/main" count="30" uniqueCount="28">
  <si>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</si>
  <si>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</si>
  <si>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</si>
  <si>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</si>
  <si>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РАЗОМ ПО РОЗДІЛУ</t>
  </si>
  <si>
    <t>ВСЬОГО</t>
  </si>
  <si>
    <t>Пропозиції на сесію міської ради 14.03.2016</t>
  </si>
  <si>
    <t>№ з/п</t>
  </si>
  <si>
    <t xml:space="preserve">              міської ради</t>
  </si>
  <si>
    <t xml:space="preserve">              від ___________  № ____</t>
  </si>
  <si>
    <t>М.М. Костриця</t>
  </si>
  <si>
    <t xml:space="preserve">Секретар міської ради </t>
  </si>
  <si>
    <t>Директор департаменту економічного розвитку міської ради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</si>
  <si>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</si>
  <si>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</si>
  <si>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 xml:space="preserve">              Додаток  до рішення                       </t>
  </si>
  <si>
    <t>5.7.</t>
  </si>
  <si>
    <t>Забезпечення виконання заходів Комплексної  програми оздоровлення та відпочинку дітей м. Житомира на 2016-2018 роки</t>
  </si>
  <si>
    <t>Управління у справах сім’ї, молоді та спорту міської ради</t>
  </si>
  <si>
    <t>Збільшено кількість дітей охоплених організованими формами відпочинку та оздоровлення</t>
  </si>
  <si>
    <t>2. Внести зміни до розділу 6  "Інші заходи",  а саме: розділ доповнити пунктом 6.13  та позицію "Разом по розділу" викласти в новій редакції:</t>
  </si>
  <si>
    <t>6.13.</t>
  </si>
  <si>
    <t xml:space="preserve">Придбання комп'ютерної техніки </t>
  </si>
  <si>
    <t>Виконавчий комітет Корольовської районної ради</t>
  </si>
  <si>
    <t>3. Позицію "Всього" викласти в новій редакції:</t>
  </si>
  <si>
    <t xml:space="preserve">Надання якісних соціальних послуг виконавчими органами Корольовської районної ради </t>
  </si>
  <si>
    <t xml:space="preserve">Н.М. Чиж </t>
  </si>
  <si>
    <t>1. Внести зміни до розділу 5 "Забезпечення соціального захисту мешканців та розвиток гуманітарної сфери міста",  а саме: пункт 5.7 та позицію "Разом по розділу" викласти в новій редакції: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</si>
</sst>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3" workbookViewId="0">
      <selection activeCell="A18" sqref="A18:B18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7" ht="18.75">
      <c r="D1" s="20" t="s">
        <v>15</v>
      </c>
      <c r="E1" s="20"/>
      <c r="F1" s="20"/>
      <c r="G1" s="20"/>
    </row>
    <row r="2" spans="1:7" ht="18.75">
      <c r="D2" s="20" t="s">
        <v>8</v>
      </c>
      <c r="E2" s="20"/>
      <c r="F2" s="20"/>
      <c r="G2" s="20"/>
    </row>
    <row r="3" spans="1:7" ht="45" customHeight="1">
      <c r="D3" s="20" t="s">
        <v>9</v>
      </c>
      <c r="E3" s="20"/>
      <c r="F3" s="20"/>
      <c r="G3" s="20"/>
    </row>
    <row r="4" spans="1:7" ht="64.5" customHeight="1">
      <c r="A4" s="23" t="s">
        <v>13</v>
      </c>
      <c r="B4" s="24"/>
      <c r="C4" s="24"/>
      <c r="D4" s="24"/>
      <c r="E4" s="24"/>
      <c r="F4" s="24"/>
      <c r="G4" s="24"/>
    </row>
    <row r="5" spans="1:7" ht="60" customHeight="1">
      <c r="A5" s="25" t="s">
        <v>14</v>
      </c>
      <c r="B5" s="26"/>
      <c r="C5" s="26"/>
      <c r="D5" s="26"/>
      <c r="E5" s="26"/>
      <c r="F5" s="26"/>
      <c r="G5" s="26"/>
    </row>
    <row r="6" spans="1:7" ht="6.75" customHeight="1">
      <c r="D6" s="21"/>
      <c r="E6" s="22"/>
      <c r="F6" s="22"/>
      <c r="G6" s="22"/>
    </row>
    <row r="7" spans="1:7" ht="78.75">
      <c r="A7" s="14" t="s">
        <v>7</v>
      </c>
      <c r="B7" s="14" t="s">
        <v>0</v>
      </c>
      <c r="C7" s="14" t="s">
        <v>1</v>
      </c>
      <c r="D7" s="14" t="s">
        <v>2</v>
      </c>
      <c r="E7" s="14" t="s">
        <v>3</v>
      </c>
      <c r="F7" s="15" t="s">
        <v>6</v>
      </c>
      <c r="G7" s="14" t="s">
        <v>3</v>
      </c>
    </row>
    <row r="8" spans="1:7" ht="43.5" customHeight="1">
      <c r="A8" s="29" t="s">
        <v>27</v>
      </c>
      <c r="B8" s="30"/>
      <c r="C8" s="30"/>
      <c r="D8" s="30"/>
      <c r="E8" s="30"/>
      <c r="F8" s="30"/>
      <c r="G8" s="31"/>
    </row>
    <row r="9" spans="1:7" ht="94.5">
      <c r="A9" s="3" t="s">
        <v>16</v>
      </c>
      <c r="B9" s="4" t="s">
        <v>17</v>
      </c>
      <c r="C9" s="3" t="s">
        <v>18</v>
      </c>
      <c r="D9" s="3" t="s">
        <v>19</v>
      </c>
      <c r="E9" s="2">
        <v>4146.7</v>
      </c>
      <c r="F9" s="13"/>
      <c r="G9" s="6">
        <f xml:space="preserve"> SUM(4804.7+523.4)</f>
        <v>5328.0999999999995</v>
      </c>
    </row>
    <row r="10" spans="1:7" ht="15.75" customHeight="1">
      <c r="A10" s="32" t="s">
        <v>4</v>
      </c>
      <c r="B10" s="32"/>
      <c r="C10" s="32"/>
      <c r="D10" s="32"/>
      <c r="E10" s="10"/>
      <c r="F10" s="11"/>
      <c r="G10" s="7">
        <f>621420.2+523.4</f>
        <v>621943.6</v>
      </c>
    </row>
    <row r="11" spans="1:7" ht="36" customHeight="1">
      <c r="A11" s="29" t="s">
        <v>20</v>
      </c>
      <c r="B11" s="30"/>
      <c r="C11" s="30"/>
      <c r="D11" s="30"/>
      <c r="E11" s="30"/>
      <c r="F11" s="30"/>
      <c r="G11" s="31"/>
    </row>
    <row r="12" spans="1:7" ht="94.5">
      <c r="A12" s="3" t="s">
        <v>21</v>
      </c>
      <c r="B12" s="12" t="s">
        <v>22</v>
      </c>
      <c r="C12" s="3" t="s">
        <v>23</v>
      </c>
      <c r="D12" s="5" t="s">
        <v>25</v>
      </c>
      <c r="E12" s="2"/>
      <c r="F12" s="9">
        <v>26</v>
      </c>
      <c r="G12" s="2">
        <v>393</v>
      </c>
    </row>
    <row r="13" spans="1:7" ht="15.75" customHeight="1">
      <c r="A13" s="32" t="s">
        <v>4</v>
      </c>
      <c r="B13" s="32"/>
      <c r="C13" s="32"/>
      <c r="D13" s="32"/>
      <c r="E13" s="10"/>
      <c r="F13" s="11"/>
      <c r="G13" s="7">
        <f>11842.4+393</f>
        <v>12235.4</v>
      </c>
    </row>
    <row r="14" spans="1:7" ht="29.25" customHeight="1">
      <c r="A14" s="33" t="s">
        <v>24</v>
      </c>
      <c r="B14" s="34"/>
      <c r="C14" s="34"/>
      <c r="D14" s="34"/>
      <c r="E14" s="34"/>
      <c r="F14" s="34"/>
      <c r="G14" s="35"/>
    </row>
    <row r="15" spans="1:7" ht="15.75">
      <c r="A15" s="28" t="s">
        <v>5</v>
      </c>
      <c r="B15" s="28"/>
      <c r="C15" s="28"/>
      <c r="D15" s="28"/>
      <c r="E15" s="16" t="e">
        <f>#REF!+#REF!+#REF!+#REF!+#REF!+#REF!</f>
        <v>#REF!</v>
      </c>
      <c r="F15" s="16" t="e">
        <f>#REF!+#REF!+#REF!+#REF!+#REF!+#REF!</f>
        <v>#REF!</v>
      </c>
      <c r="G15" s="17">
        <f>250+16332.1+334547.5+77572.8+G10+G13</f>
        <v>1062881.3999999999</v>
      </c>
    </row>
    <row r="16" spans="1:7">
      <c r="E16" s="1"/>
    </row>
    <row r="18" spans="1:7" ht="33">
      <c r="A18" s="27" t="s">
        <v>12</v>
      </c>
      <c r="B18" s="27"/>
      <c r="C18" s="19"/>
      <c r="D18" s="19"/>
      <c r="E18" s="19"/>
      <c r="F18" s="19"/>
      <c r="G18" s="18" t="s">
        <v>10</v>
      </c>
    </row>
    <row r="19" spans="1:7" ht="16.5">
      <c r="A19" s="19"/>
      <c r="B19" s="19"/>
      <c r="C19" s="19"/>
      <c r="D19" s="19"/>
      <c r="E19" s="19"/>
      <c r="F19" s="19"/>
      <c r="G19" s="19"/>
    </row>
    <row r="20" spans="1:7" ht="16.5">
      <c r="A20" s="27" t="s">
        <v>11</v>
      </c>
      <c r="B20" s="27"/>
      <c r="C20" s="19"/>
      <c r="D20" s="19"/>
      <c r="E20" s="19"/>
      <c r="F20" s="19"/>
      <c r="G20" s="19" t="s">
        <v>26</v>
      </c>
    </row>
    <row r="21" spans="1:7" ht="15.75">
      <c r="A21" s="8"/>
      <c r="B21" s="8"/>
      <c r="C21" s="8"/>
      <c r="D21" s="8"/>
      <c r="E21" s="8"/>
      <c r="F21" s="8"/>
      <c r="G21" s="8"/>
    </row>
  </sheetData>
  <mergeCells count="14">
    <mergeCell ref="A20:B20"/>
    <mergeCell ref="A15:D15"/>
    <mergeCell ref="A18:B18"/>
    <mergeCell ref="A8:G8"/>
    <mergeCell ref="A10:D10"/>
    <mergeCell ref="A11:G11"/>
    <mergeCell ref="A13:D13"/>
    <mergeCell ref="A14:G14"/>
    <mergeCell ref="D1:G1"/>
    <mergeCell ref="D6:G6"/>
    <mergeCell ref="D3:G3"/>
    <mergeCell ref="A4:G4"/>
    <mergeCell ref="D2:G2"/>
    <mergeCell ref="A5:G5"/>
  </mergeCells>
  <phoneticPr fontId="0" type="noConversion"/>
  <pageMargins left="0.98425196850393704" right="0.39370078740157483" top="0.74803149606299213" bottom="0.59055118110236227" header="0.31496062992125984" footer="0.31496062992125984"/>
  <pageSetup paperSize="9" scale="90" orientation="portrait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2016-05-06T09:08:29Z</cp:lastPrinted>
  <dcterms:created xsi:type="dcterms:W3CDTF">2006-09-28T05:33:49Z</dcterms:created>
  <dcterms:modified xsi:type="dcterms:W3CDTF">2016-05-06T09:09:56Z</dcterms:modified>
</cp:coreProperties>
</file>